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Wohn+Stadtbau Münster GmbH/26 612 - Fachplanungen OXFORD_B2/30 Vergabeunterlagen/"/>
    </mc:Choice>
  </mc:AlternateContent>
  <xr:revisionPtr revIDLastSave="0" documentId="8_{424B4265-4762-4DFF-B17A-682354FFB788}" xr6:coauthVersionLast="47" xr6:coauthVersionMax="47" xr10:uidLastSave="{00000000-0000-0000-0000-000000000000}"/>
  <bookViews>
    <workbookView xWindow="-106" yWindow="-106" windowWidth="20541" windowHeight="10927" tabRatio="844" xr2:uid="{00000000-000D-0000-FFFF-FFFF00000000}"/>
  </bookViews>
  <sheets>
    <sheet name="Deckblatt" sheetId="5" r:id="rId1"/>
    <sheet name="GrundL ALG 1" sheetId="40" r:id="rId2"/>
    <sheet name="GrundL ALG 2" sheetId="41" r:id="rId3"/>
    <sheet name="GrundL ALG 3" sheetId="42" r:id="rId4"/>
    <sheet name="GrundL ALG 4" sheetId="43" r:id="rId5"/>
    <sheet name="GrundL ALG 5" sheetId="44" r:id="rId6"/>
    <sheet name="GrundL ALG 6" sheetId="45" r:id="rId7"/>
    <sheet name="BesL" sheetId="36" r:id="rId8"/>
    <sheet name="Gesamt" sheetId="4" r:id="rId9"/>
  </sheets>
  <definedNames>
    <definedName name="_xlnm.Print_Area" localSheetId="7">BesL!$A$1:$H$11</definedName>
    <definedName name="_xlnm.Print_Area" localSheetId="0">Deckblatt!$A$1:$E$22</definedName>
    <definedName name="_xlnm.Print_Area" localSheetId="8">Gesamt!$A$1:$G$25</definedName>
    <definedName name="_xlnm.Print_Area" localSheetId="1">'GrundL ALG 1'!$A$1:$H$40</definedName>
    <definedName name="_xlnm.Print_Area" localSheetId="2">'GrundL ALG 2'!$A$1:$H$40</definedName>
    <definedName name="_xlnm.Print_Area" localSheetId="3">'GrundL ALG 3'!$A$1:$H$40</definedName>
    <definedName name="_xlnm.Print_Area" localSheetId="4">'GrundL ALG 4'!$A$1:$H$40</definedName>
    <definedName name="_xlnm.Print_Area" localSheetId="5">'GrundL ALG 5'!$A$1:$H$40</definedName>
    <definedName name="_xlnm.Print_Area" localSheetId="6">'GrundL ALG 6'!$A$1:$H$40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E11" i="4"/>
  <c r="E12" i="4"/>
  <c r="E13" i="4"/>
  <c r="F27" i="45"/>
  <c r="E29" i="45" s="1"/>
  <c r="E37" i="45" s="1"/>
  <c r="E27" i="45"/>
  <c r="B3" i="45"/>
  <c r="H2" i="45"/>
  <c r="C2" i="45"/>
  <c r="H1" i="45"/>
  <c r="C1" i="45"/>
  <c r="A1" i="45"/>
  <c r="F27" i="44"/>
  <c r="E29" i="44" s="1"/>
  <c r="E37" i="44" s="1"/>
  <c r="E27" i="44"/>
  <c r="B3" i="44"/>
  <c r="H2" i="44"/>
  <c r="C2" i="44"/>
  <c r="H1" i="44"/>
  <c r="C1" i="44"/>
  <c r="A1" i="44"/>
  <c r="F27" i="43"/>
  <c r="E29" i="43" s="1"/>
  <c r="E37" i="43" s="1"/>
  <c r="E27" i="43"/>
  <c r="B3" i="43"/>
  <c r="H2" i="43"/>
  <c r="C2" i="43"/>
  <c r="H1" i="43"/>
  <c r="C1" i="43"/>
  <c r="A1" i="43"/>
  <c r="F27" i="42"/>
  <c r="E29" i="42" s="1"/>
  <c r="E37" i="42" s="1"/>
  <c r="E27" i="42"/>
  <c r="B3" i="42"/>
  <c r="H2" i="42"/>
  <c r="C2" i="42"/>
  <c r="H1" i="42"/>
  <c r="C1" i="42"/>
  <c r="A1" i="42"/>
  <c r="F27" i="41"/>
  <c r="E29" i="41" s="1"/>
  <c r="E37" i="41" s="1"/>
  <c r="E27" i="41"/>
  <c r="B3" i="41"/>
  <c r="H2" i="41"/>
  <c r="C2" i="41"/>
  <c r="H1" i="41"/>
  <c r="C1" i="41"/>
  <c r="A1" i="41"/>
  <c r="E38" i="45" l="1"/>
  <c r="E39" i="45" s="1"/>
  <c r="E38" i="44"/>
  <c r="E39" i="44" s="1"/>
  <c r="E38" i="43"/>
  <c r="E39" i="43"/>
  <c r="E38" i="42"/>
  <c r="E39" i="42" s="1"/>
  <c r="E10" i="4" s="1"/>
  <c r="E38" i="41"/>
  <c r="E39" i="41" s="1"/>
  <c r="G2" i="4" l="1"/>
  <c r="G1" i="4"/>
  <c r="H2" i="36"/>
  <c r="H1" i="36"/>
  <c r="H2" i="40"/>
  <c r="G11" i="36"/>
  <c r="F27" i="40" l="1"/>
  <c r="E27" i="40"/>
  <c r="B3" i="40"/>
  <c r="C2" i="40"/>
  <c r="A1" i="40"/>
  <c r="H1" i="40"/>
  <c r="C1" i="40"/>
  <c r="E29" i="40" l="1"/>
  <c r="E37" i="40" s="1"/>
  <c r="E38" i="40" l="1"/>
  <c r="E39" i="40" s="1"/>
  <c r="E8" i="4" s="1"/>
  <c r="C2" i="4" l="1"/>
  <c r="C1" i="4"/>
  <c r="A1" i="4"/>
  <c r="B3" i="36"/>
  <c r="C2" i="36"/>
  <c r="C1" i="36"/>
  <c r="A1" i="36"/>
  <c r="E14" i="4" l="1"/>
  <c r="E15" i="4" l="1"/>
  <c r="E16" i="4" l="1"/>
  <c r="E17" i="4" s="1"/>
  <c r="B3" i="4"/>
</calcChain>
</file>

<file path=xl/sharedStrings.xml><?xml version="1.0" encoding="utf-8"?>
<sst xmlns="http://schemas.openxmlformats.org/spreadsheetml/2006/main" count="315" uniqueCount="80">
  <si>
    <t>des Bieters</t>
  </si>
  <si>
    <t>bitte Name des Bieters / der Bietergemeinschaft eintragen</t>
  </si>
  <si>
    <t>vom</t>
  </si>
  <si>
    <t>(Datum angeben)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</si>
  <si>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</si>
  <si>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Bieter:</t>
  </si>
  <si>
    <t>€ netto</t>
  </si>
  <si>
    <t>%</t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</si>
  <si>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</si>
  <si>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</si>
  <si>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</si>
  <si>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</si>
  <si>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Genehmigungsplanung</t>
  </si>
  <si>
    <t>Ausführungsplanung</t>
  </si>
  <si>
    <t>Vorbereitung der Vergabe</t>
  </si>
  <si>
    <t>Mitwirkung bei der Vergabe</t>
  </si>
  <si>
    <t>Objektbetreuung</t>
  </si>
  <si>
    <t>Summe</t>
  </si>
  <si>
    <t>Nebenkostenpauschale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</si>
  <si>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</si>
  <si>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</si>
  <si>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</si>
  <si>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</si>
  <si>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</si>
  <si>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*</t>
  </si>
  <si>
    <t>Gesamthonorar über alle Leistungen und Beauftragungsstufen</t>
  </si>
  <si>
    <t>Betrag</t>
  </si>
  <si>
    <t>€</t>
  </si>
  <si>
    <t>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</si>
  <si>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</si>
  <si>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Maßgeblich für die Honorarabrechnung ist allein der jeweils gesetzlich geltende Umsatzsteuersatz.</t>
  </si>
  <si>
    <t>Honorarangebot</t>
  </si>
  <si>
    <t>Wohnprojekt „Simonsplatz / Meta-Seelig-Weg“ in Münster-Gievenbeck, Oxford-Quartier Baufeld B2 Nord</t>
  </si>
  <si>
    <t>Offenes Verfahren</t>
  </si>
  <si>
    <t>nach § 15 VgV</t>
  </si>
  <si>
    <t>Hinweis:</t>
  </si>
  <si>
    <t>Wohn+Stadtbau Wohnungsunternehmen der Stadt Münster GmbH</t>
  </si>
  <si>
    <r>
      <t xml:space="preserve">Pauschalhonorar </t>
    </r>
    <r>
      <rPr>
        <sz val="11"/>
        <rFont val="Arial"/>
        <family val="2"/>
      </rPr>
      <t xml:space="preserve">bezogen auf </t>
    </r>
    <r>
      <rPr>
        <u/>
        <sz val="11"/>
        <rFont val="Arial"/>
        <family val="2"/>
      </rPr>
      <t>100% Grundleistungen</t>
    </r>
    <r>
      <rPr>
        <sz val="11"/>
        <rFont val="Arial"/>
        <family val="2"/>
      </rPr>
      <t xml:space="preserve"> gem. HOAI:</t>
    </r>
  </si>
  <si>
    <t>angebotenes Pauschalhonorar (ohne Nebenkosten)</t>
  </si>
  <si>
    <t>Nebenkostenpauschale (bezogen auf das Pauschalhonorar):</t>
  </si>
  <si>
    <t>Pauschalhonorar ohne Nebenkosten</t>
  </si>
  <si>
    <t xml:space="preserve">Honorarsumme Besondere Leistungen </t>
  </si>
  <si>
    <t>Projektleiter</t>
  </si>
  <si>
    <t>technische/kaufmännische Mitarbeiter</t>
  </si>
  <si>
    <t>USt.-Satz*:</t>
  </si>
  <si>
    <t>Summe der Pauschalhonorare für</t>
  </si>
  <si>
    <r>
      <t xml:space="preserve">Pauschalhonorarsumme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</si>
  <si>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Pauschalhonorarsumme inkl. Umsatzsteuer</t>
  </si>
  <si>
    <t>Los 2: TGA-Planung</t>
  </si>
  <si>
    <r>
      <t xml:space="preserve">Technische Ausrüstung (Grundleistungen), </t>
    </r>
    <r>
      <rPr>
        <b/>
        <sz val="12"/>
        <color rgb="FF0070C0"/>
        <rFont val="Arial"/>
        <family val="2"/>
      </rPr>
      <t xml:space="preserve">
Anlagengruppe 1: Abwasser-, Wasser- und Gasanlagen</t>
    </r>
  </si>
  <si>
    <t>Pauschalhonorar für 100% der Grundleistungen gemäß Anlage 15 zur HOAI</t>
  </si>
  <si>
    <t>Wir bieten die Grundleistungen zur o.g. Anlagengruppe des Leistungsbilds Technische Ausrüstung für folgendes Pauschalhonorar an:</t>
  </si>
  <si>
    <t>gem. 
§ 55 HOAI</t>
  </si>
  <si>
    <t>Vorplanung</t>
  </si>
  <si>
    <t>Entwurfsplanung</t>
  </si>
  <si>
    <t>Objektüberwachung - Bauüberwachung</t>
  </si>
  <si>
    <t>Pauschalhonorarsumme für die Grundleistungen zu dieser Anlagengruppe</t>
  </si>
  <si>
    <t>Pauschalhonorarsumme Grundleistungen Anlagengruppe 1</t>
  </si>
  <si>
    <t>Technische Ausrüstung (Grundleistungen),
Anlagengruppe 2: Wärmeversorgungsanlagen</t>
  </si>
  <si>
    <t>Pauschalhonorarsumme Grundleistungen Anlagengruppe 2</t>
  </si>
  <si>
    <r>
      <t xml:space="preserve">Technische Ausrüstung (Grundleistungen), </t>
    </r>
    <r>
      <rPr>
        <b/>
        <sz val="12"/>
        <color rgb="FF0070C0"/>
        <rFont val="Arial"/>
        <family val="2"/>
      </rPr>
      <t xml:space="preserve">
Anlagengruppe 3: Lufttechnische Anlagen</t>
    </r>
  </si>
  <si>
    <t>Pauschalhonorarsumme Grundleistungen Anlagengruppe 3</t>
  </si>
  <si>
    <t>entfällt</t>
  </si>
  <si>
    <r>
      <t xml:space="preserve">Technische Ausrüstung (Grundleistungen), </t>
    </r>
    <r>
      <rPr>
        <b/>
        <sz val="12"/>
        <color rgb="FF0070C0"/>
        <rFont val="Arial"/>
        <family val="2"/>
      </rPr>
      <t xml:space="preserve">
Anlagengruppe 4: Starkstromanlagen</t>
    </r>
  </si>
  <si>
    <t>Pauschalhonorarsumme Grundleistungen Anlagengruppe 4</t>
  </si>
  <si>
    <r>
      <t xml:space="preserve">Technische Ausrüstung (Grundleistungen), </t>
    </r>
    <r>
      <rPr>
        <b/>
        <sz val="12"/>
        <color rgb="FF0070C0"/>
        <rFont val="Arial"/>
        <family val="2"/>
      </rPr>
      <t xml:space="preserve">
Anlagengruppe 5: Fernmelde- und informationstechnische Anlagen</t>
    </r>
  </si>
  <si>
    <t>Pauschalhonorarsumme Grundleistungen Anlagengruppe 5</t>
  </si>
  <si>
    <t>Technische Ausrüstung (Grundleistungen), 
Anlagengruppe 6: Förderanlagen (Aufzugsanlagen)</t>
  </si>
  <si>
    <t>Pauschalhonorarsumme Grundleistungen Anlagengruppe 6</t>
  </si>
  <si>
    <t>Grundleistungen Technische Ausrüstung Anlagengruppe 1</t>
  </si>
  <si>
    <t>Grundleistungen Technische Ausrüstung Anlagengruppe 2</t>
  </si>
  <si>
    <t>Grundleistungen Technische Ausrüstung Anlagengruppe 3</t>
  </si>
  <si>
    <t>Grundleistungen Technische Ausrüstung Anlagengruppe 4</t>
  </si>
  <si>
    <t>Grundleistungen Technische Ausrüstung Anlagengruppe 5</t>
  </si>
  <si>
    <t>Grundleistungen Technische Ausrüstung Anlagengruppe 6</t>
  </si>
  <si>
    <t>Siehe zum Inhalt der Leistungen die Vorgaben im Ingenieurvertrag sowie in der Leistungsbeschreibung.</t>
  </si>
  <si>
    <t>sonstige Ingenieure</t>
  </si>
  <si>
    <t>Stundensätze gem. § 7.1.4 des Ingenieurvertrages</t>
  </si>
  <si>
    <t>8</t>
  </si>
  <si>
    <t>Durchführung von Leistungsmessungen und Funktionsprüfungen zu den Anlagengruppen 3 bis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</si>
</sst>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2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sz val="9"/>
      <color rgb="FF0070C0"/>
      <name val="Arial"/>
      <family val="2"/>
    </font>
    <font>
      <b/>
      <sz val="16"/>
      <name val="Arial"/>
      <family val="2"/>
    </font>
    <font>
      <sz val="11"/>
      <color theme="1" tint="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5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0" fontId="19" fillId="0" borderId="0" xfId="0" applyFont="1" applyAlignment="1">
      <alignment horizontal="right" vertical="top"/>
    </xf>
    <xf numFmtId="164" fontId="2" fillId="5" borderId="3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165" fontId="8" fillId="4" borderId="12" xfId="0" applyNumberFormat="1" applyFont="1" applyFill="1" applyBorder="1" applyAlignment="1" applyProtection="1">
      <alignment horizontal="right" vertical="center"/>
      <protection locked="0"/>
    </xf>
    <xf numFmtId="2" fontId="18" fillId="3" borderId="1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8" fillId="4" borderId="10" xfId="0" applyNumberFormat="1" applyFont="1" applyFill="1" applyBorder="1" applyAlignment="1" applyProtection="1">
      <alignment horizontal="right" vertical="center"/>
      <protection locked="0"/>
    </xf>
    <xf numFmtId="0" fontId="18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9" fillId="3" borderId="13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vertical="center"/>
    </xf>
    <xf numFmtId="4" fontId="9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5" borderId="13" xfId="0" applyNumberFormat="1" applyFont="1" applyFill="1" applyBorder="1" applyAlignment="1">
      <alignment horizontal="right" vertical="center"/>
    </xf>
    <xf numFmtId="4" fontId="9" fillId="3" borderId="27" xfId="0" applyNumberFormat="1" applyFont="1" applyFill="1" applyBorder="1" applyAlignment="1">
      <alignment horizontal="right" vertical="center"/>
    </xf>
    <xf numFmtId="0" fontId="2" fillId="6" borderId="34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165" fontId="9" fillId="3" borderId="31" xfId="0" applyNumberFormat="1" applyFont="1" applyFill="1" applyBorder="1" applyAlignment="1">
      <alignment horizontal="right" vertical="center"/>
    </xf>
    <xf numFmtId="0" fontId="9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5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0" xfId="0" applyFont="1" applyFill="1"/>
    <xf numFmtId="0" fontId="24" fillId="5" borderId="0" xfId="0" applyFont="1" applyFill="1" applyAlignment="1">
      <alignment vertical="center"/>
    </xf>
    <xf numFmtId="0" fontId="13" fillId="5" borderId="0" xfId="0" applyFont="1" applyFill="1" applyAlignment="1">
      <alignment horizontal="center"/>
    </xf>
    <xf numFmtId="0" fontId="13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1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5" fillId="5" borderId="0" xfId="0" applyFont="1" applyFill="1" applyAlignment="1">
      <alignment horizontal="right" vertical="top"/>
    </xf>
    <xf numFmtId="0" fontId="8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5" borderId="0" xfId="0" applyFont="1" applyFill="1" applyAlignment="1">
      <alignment horizontal="right" vertical="center"/>
    </xf>
    <xf numFmtId="2" fontId="8" fillId="6" borderId="13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vertical="top" wrapText="1"/>
    </xf>
    <xf numFmtId="0" fontId="20" fillId="5" borderId="0" xfId="0" applyFont="1" applyFill="1" applyAlignment="1">
      <alignment horizontal="right" vertical="top"/>
    </xf>
    <xf numFmtId="0" fontId="20" fillId="5" borderId="0" xfId="0" applyFont="1" applyFill="1" applyAlignment="1">
      <alignment vertical="center"/>
    </xf>
    <xf numFmtId="0" fontId="28" fillId="7" borderId="12" xfId="0" applyFont="1" applyFill="1" applyBorder="1" applyAlignment="1">
      <alignment horizontal="center" vertical="center"/>
    </xf>
    <xf numFmtId="9" fontId="28" fillId="7" borderId="12" xfId="2" applyFont="1" applyFill="1" applyBorder="1" applyAlignment="1">
      <alignment horizontal="center" vertical="center"/>
    </xf>
    <xf numFmtId="0" fontId="28" fillId="7" borderId="13" xfId="0" applyFont="1" applyFill="1" applyBorder="1" applyAlignment="1">
      <alignment horizontal="center" vertical="center"/>
    </xf>
    <xf numFmtId="0" fontId="28" fillId="7" borderId="14" xfId="0" applyFont="1" applyFill="1" applyBorder="1" applyAlignment="1">
      <alignment vertical="center"/>
    </xf>
    <xf numFmtId="4" fontId="4" fillId="3" borderId="13" xfId="0" applyNumberFormat="1" applyFont="1" applyFill="1" applyBorder="1" applyAlignment="1">
      <alignment horizontal="right" vertical="center"/>
    </xf>
    <xf numFmtId="49" fontId="4" fillId="0" borderId="24" xfId="0" applyNumberFormat="1" applyFont="1" applyBorder="1" applyAlignment="1">
      <alignment horizontal="center" vertical="center" wrapText="1"/>
    </xf>
    <xf numFmtId="0" fontId="4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4" fontId="4" fillId="6" borderId="1" xfId="1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9" fillId="3" borderId="1" xfId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9" fillId="5" borderId="8" xfId="0" applyFont="1" applyFill="1" applyBorder="1" applyAlignment="1">
      <alignment horizontal="right" vertical="center"/>
    </xf>
    <xf numFmtId="0" fontId="9" fillId="5" borderId="0" xfId="0" applyFont="1" applyFill="1" applyAlignment="1">
      <alignment horizontal="right" vertical="center"/>
    </xf>
    <xf numFmtId="4" fontId="9" fillId="3" borderId="1" xfId="1" applyNumberFormat="1" applyFont="1" applyFill="1" applyBorder="1" applyAlignment="1">
      <alignment horizontal="right" vertical="center"/>
    </xf>
    <xf numFmtId="165" fontId="18" fillId="4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20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top" wrapText="1"/>
    </xf>
    <xf numFmtId="0" fontId="3" fillId="6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5" borderId="0" xfId="0" applyFont="1" applyFill="1" applyAlignment="1">
      <alignment horizontal="left" vertical="top" wrapText="1"/>
    </xf>
    <xf numFmtId="0" fontId="28" fillId="7" borderId="13" xfId="0" applyFont="1" applyFill="1" applyBorder="1" applyAlignment="1">
      <alignment horizontal="left" vertical="center"/>
    </xf>
    <xf numFmtId="0" fontId="28" fillId="7" borderId="15" xfId="0" applyFont="1" applyFill="1" applyBorder="1" applyAlignment="1">
      <alignment horizontal="left" vertical="center"/>
    </xf>
    <xf numFmtId="0" fontId="28" fillId="7" borderId="1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9" fillId="5" borderId="27" xfId="0" applyFont="1" applyFill="1" applyBorder="1" applyAlignment="1">
      <alignment horizontal="left" vertical="center"/>
    </xf>
    <xf numFmtId="0" fontId="9" fillId="5" borderId="28" xfId="0" applyFont="1" applyFill="1" applyBorder="1" applyAlignment="1">
      <alignment horizontal="left" vertical="center"/>
    </xf>
    <xf numFmtId="0" fontId="9" fillId="5" borderId="29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9" fillId="5" borderId="13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left" vertical="center"/>
    </xf>
    <xf numFmtId="0" fontId="9" fillId="5" borderId="14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left" vertical="top" wrapText="1"/>
    </xf>
    <xf numFmtId="0" fontId="20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5" borderId="15" xfId="0" applyFont="1" applyFill="1" applyBorder="1" applyAlignment="1">
      <alignment horizontal="left" vertical="center"/>
    </xf>
    <xf numFmtId="0" fontId="10" fillId="5" borderId="14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2"/>
  <sheetViews>
    <sheetView tabSelected="1" zoomScaleNormal="100" workbookViewId="0">
      <selection activeCell="C11" sqref="C11:E11"/>
    </sheetView>
  </sheetViews>
  <sheetFormatPr baseColWidth="10" defaultColWidth="20.81640625" defaultRowHeight="21.2" customHeight="1" x14ac:dyDescent="0.3"/>
  <cols>
    <col min="1" max="1" width="5.453125" style="23" customWidth="1"/>
    <col min="2" max="2" width="12.81640625" style="23" customWidth="1"/>
    <col min="3" max="16384" width="20.81640625" style="23"/>
  </cols>
  <sheetData>
    <row r="1" spans="1:5" ht="21.2" customHeight="1" x14ac:dyDescent="0.3">
      <c r="A1" s="82"/>
      <c r="B1" s="84"/>
      <c r="C1" s="84"/>
      <c r="D1" s="84"/>
      <c r="E1" s="84"/>
    </row>
    <row r="2" spans="1:5" ht="14.3" x14ac:dyDescent="0.3">
      <c r="A2" s="84"/>
      <c r="B2" s="84"/>
      <c r="C2" s="84"/>
      <c r="D2" s="84"/>
      <c r="E2" s="84"/>
    </row>
    <row r="3" spans="1:5" ht="14.3" x14ac:dyDescent="0.3">
      <c r="A3" s="84"/>
      <c r="B3" s="84"/>
      <c r="C3" s="84"/>
      <c r="D3" s="84"/>
      <c r="E3" s="84"/>
    </row>
    <row r="4" spans="1:5" ht="21.2" customHeight="1" x14ac:dyDescent="0.3">
      <c r="A4" s="84"/>
      <c r="B4" s="84"/>
      <c r="C4" s="84"/>
      <c r="D4" s="84"/>
      <c r="E4" s="84"/>
    </row>
    <row r="5" spans="1:5" ht="41.95" customHeight="1" x14ac:dyDescent="0.3">
      <c r="A5" s="85" t="s">
        <v>31</v>
      </c>
      <c r="B5" s="85"/>
      <c r="C5" s="85"/>
      <c r="D5" s="85"/>
      <c r="E5" s="85"/>
    </row>
    <row r="6" spans="1:5" ht="41.95" customHeight="1" x14ac:dyDescent="0.3">
      <c r="A6" s="86" t="s">
        <v>48</v>
      </c>
      <c r="B6" s="86"/>
      <c r="C6" s="86"/>
      <c r="D6" s="86"/>
      <c r="E6" s="86"/>
    </row>
    <row r="7" spans="1:5" ht="27.15" customHeight="1" x14ac:dyDescent="0.3">
      <c r="A7" s="87"/>
      <c r="B7" s="87"/>
      <c r="C7" s="87"/>
      <c r="D7" s="87"/>
      <c r="E7" s="87"/>
    </row>
    <row r="8" spans="1:5" ht="44.2" customHeight="1" x14ac:dyDescent="0.3">
      <c r="A8" s="81" t="s">
        <v>36</v>
      </c>
      <c r="B8" s="81"/>
      <c r="C8" s="81"/>
      <c r="D8" s="81"/>
      <c r="E8" s="81"/>
    </row>
    <row r="9" spans="1:5" ht="41.95" customHeight="1" x14ac:dyDescent="0.3">
      <c r="A9" s="82" t="s">
        <v>32</v>
      </c>
      <c r="B9" s="82"/>
      <c r="C9" s="82"/>
      <c r="D9" s="82"/>
      <c r="E9" s="82"/>
    </row>
    <row r="10" spans="1:5" ht="21.2" customHeight="1" x14ac:dyDescent="0.3">
      <c r="A10" s="52"/>
      <c r="B10" s="52"/>
      <c r="C10" s="52"/>
      <c r="D10" s="52"/>
      <c r="E10" s="52"/>
    </row>
    <row r="11" spans="1:5" ht="21.2" customHeight="1" x14ac:dyDescent="0.3">
      <c r="A11" s="88" t="s">
        <v>0</v>
      </c>
      <c r="B11" s="88"/>
      <c r="C11" s="89" t="s">
        <v>1</v>
      </c>
      <c r="D11" s="89"/>
      <c r="E11" s="89"/>
    </row>
    <row r="12" spans="1:5" ht="21.2" customHeight="1" x14ac:dyDescent="0.3">
      <c r="A12" s="52"/>
      <c r="B12" s="52"/>
      <c r="C12" s="52"/>
      <c r="D12" s="52"/>
      <c r="E12" s="52"/>
    </row>
    <row r="13" spans="1:5" ht="21.2" customHeight="1" x14ac:dyDescent="0.3">
      <c r="A13" s="88" t="s">
        <v>2</v>
      </c>
      <c r="B13" s="88"/>
      <c r="C13" s="90"/>
      <c r="D13" s="90"/>
      <c r="E13" s="53" t="s">
        <v>3</v>
      </c>
    </row>
    <row r="14" spans="1:5" ht="21.2" customHeight="1" x14ac:dyDescent="0.3">
      <c r="A14" s="52"/>
      <c r="B14" s="52"/>
      <c r="C14" s="52"/>
      <c r="D14" s="52"/>
      <c r="E14" s="52"/>
    </row>
    <row r="15" spans="1:5" ht="21.2" customHeight="1" x14ac:dyDescent="0.3">
      <c r="A15" s="52"/>
      <c r="B15" s="52"/>
      <c r="C15" s="52"/>
      <c r="D15" s="52"/>
      <c r="E15" s="52"/>
    </row>
    <row r="16" spans="1:5" ht="21.2" customHeight="1" x14ac:dyDescent="0.3">
      <c r="A16" s="91" t="s">
        <v>33</v>
      </c>
      <c r="B16" s="91"/>
      <c r="C16" s="91"/>
      <c r="D16" s="91"/>
      <c r="E16" s="91"/>
    </row>
    <row r="17" spans="1:5" ht="21.2" customHeight="1" x14ac:dyDescent="0.3">
      <c r="A17" s="83" t="s">
        <v>34</v>
      </c>
      <c r="B17" s="83"/>
      <c r="C17" s="83"/>
      <c r="D17" s="83"/>
      <c r="E17" s="83"/>
    </row>
    <row r="18" spans="1:5" ht="21.2" customHeight="1" x14ac:dyDescent="0.3">
      <c r="A18" s="54"/>
      <c r="B18" s="54"/>
      <c r="C18" s="54"/>
      <c r="D18" s="54"/>
      <c r="E18" s="54"/>
    </row>
    <row r="19" spans="1:5" ht="10.45" customHeight="1" x14ac:dyDescent="0.3">
      <c r="A19" s="54"/>
      <c r="B19" s="54"/>
      <c r="C19" s="54"/>
      <c r="D19" s="54"/>
      <c r="E19" s="54"/>
    </row>
    <row r="20" spans="1:5" ht="21.2" customHeight="1" x14ac:dyDescent="0.3">
      <c r="A20" s="52"/>
      <c r="B20" s="55" t="s">
        <v>35</v>
      </c>
      <c r="C20" s="54"/>
      <c r="D20" s="54"/>
      <c r="E20" s="54"/>
    </row>
    <row r="21" spans="1:5" ht="33.75" customHeight="1" x14ac:dyDescent="0.3">
      <c r="A21" s="56"/>
      <c r="B21" s="80" t="s">
        <v>4</v>
      </c>
      <c r="C21" s="80"/>
      <c r="D21" s="80"/>
      <c r="E21" s="80"/>
    </row>
    <row r="22" spans="1:5" ht="8.1999999999999993" customHeight="1" x14ac:dyDescent="0.3">
      <c r="A22" s="52"/>
      <c r="B22" s="52"/>
      <c r="C22" s="52"/>
      <c r="D22" s="52"/>
      <c r="E22" s="52"/>
    </row>
  </sheetData>
  <sheetProtection algorithmName="SHA-512" hashValue="X4waJGzOtlfsZq7spYPAWVIfMjVskWDOmjaVaH60vMz3rydvzDX123ik3ZAXKnOYtdNj6gV8xOtJS0VnM5eCbA==" saltValue="MsUGvotC2wMI8Xo26k+3KA==" spinCount="100000" sheet="1" objects="1" scenarios="1" selectLockedCells="1"/>
  <mergeCells count="13">
    <mergeCell ref="B21:E21"/>
    <mergeCell ref="A8:E8"/>
    <mergeCell ref="A9:E9"/>
    <mergeCell ref="A17:E17"/>
    <mergeCell ref="A1:E4"/>
    <mergeCell ref="A5:E5"/>
    <mergeCell ref="A6:E6"/>
    <mergeCell ref="A7:E7"/>
    <mergeCell ref="A11:B11"/>
    <mergeCell ref="C11:E11"/>
    <mergeCell ref="A13:B13"/>
    <mergeCell ref="C13:D13"/>
    <mergeCell ref="A16:E1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fitToPage="1"/>
  </sheetPr>
  <dimension ref="A1:H42"/>
  <sheetViews>
    <sheetView topLeftCell="A14"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49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10">
        <v>4</v>
      </c>
      <c r="B20" s="94" t="s">
        <v>12</v>
      </c>
      <c r="C20" s="95"/>
      <c r="D20" s="96"/>
      <c r="E20" s="11">
        <v>0.02</v>
      </c>
      <c r="F20" s="30">
        <v>2</v>
      </c>
      <c r="G20" s="12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1</v>
      </c>
      <c r="F27" s="35">
        <f>IF(SUM(F17:F25)&gt;0,SUM(F17:F25),"")</f>
        <v>99.5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57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29TS+5rptm8Koc2F8xdBLLJ6pzlh5CRjUnooYDxGjMfoRyUnagpGltvT6C5iG3dlKQl2X/ItMA4BwyygBfygSw==" saltValue="jhUt1vquzOLQTwcLlW8Zag==" spinCount="100000" sheet="1" objects="1" scenarios="1" selectLockedCells="1"/>
  <mergeCells count="34">
    <mergeCell ref="A9:H9"/>
    <mergeCell ref="C1:D1"/>
    <mergeCell ref="C2:D2"/>
    <mergeCell ref="B3:H3"/>
    <mergeCell ref="A5:H5"/>
    <mergeCell ref="A1:B2"/>
    <mergeCell ref="B23:D23"/>
    <mergeCell ref="E11:G11"/>
    <mergeCell ref="A13:H13"/>
    <mergeCell ref="A15:D15"/>
    <mergeCell ref="B16:D16"/>
    <mergeCell ref="F16:G16"/>
    <mergeCell ref="B17:D17"/>
    <mergeCell ref="B18:D18"/>
    <mergeCell ref="B19:D19"/>
    <mergeCell ref="B20:D20"/>
    <mergeCell ref="B21:D21"/>
    <mergeCell ref="B22:D22"/>
    <mergeCell ref="D42:H42"/>
    <mergeCell ref="B38:D38"/>
    <mergeCell ref="E38:G38"/>
    <mergeCell ref="A39:D39"/>
    <mergeCell ref="E39:G39"/>
    <mergeCell ref="B37:D37"/>
    <mergeCell ref="E37:G37"/>
    <mergeCell ref="B24:D24"/>
    <mergeCell ref="B25:D25"/>
    <mergeCell ref="B26:D26"/>
    <mergeCell ref="A29:D29"/>
    <mergeCell ref="E29:G29"/>
    <mergeCell ref="A34:E34"/>
    <mergeCell ref="A36:G36"/>
    <mergeCell ref="A33:D33"/>
    <mergeCell ref="B27:D27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2C37-7F0C-4532-B12D-9A067E9F9432}">
  <sheetPr codeName="Tabelle3">
    <pageSetUpPr fitToPage="1"/>
  </sheetPr>
  <dimension ref="A1:H42"/>
  <sheetViews>
    <sheetView topLeftCell="A14"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58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74">
        <v>4</v>
      </c>
      <c r="B20" s="129" t="s">
        <v>12</v>
      </c>
      <c r="C20" s="130"/>
      <c r="D20" s="131"/>
      <c r="E20" s="75" t="s">
        <v>62</v>
      </c>
      <c r="F20" s="76"/>
      <c r="G20" s="77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0.98000000000000009</v>
      </c>
      <c r="F27" s="35">
        <f>IF(SUM(F17:F25)&gt;0,SUM(F17:F25),"")</f>
        <v>97.5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59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43rPGULT3ZZn0709NwDbO/qngTHGjRm3Y7celxJiGFcgXH3mqQ2v3/ysl7sdBam0eSIZJPDRTYM6ZG77OH0Fiw==" saltValue="5ZiYfS8qwh//yRwNB4/4WA==" spinCount="100000" sheet="1" objects="1" scenarios="1" selectLockedCells="1"/>
  <mergeCells count="34"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  <mergeCell ref="E29:G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9:D29"/>
    <mergeCell ref="A39:D39"/>
    <mergeCell ref="E39:G39"/>
    <mergeCell ref="D42:H42"/>
    <mergeCell ref="A33:D33"/>
    <mergeCell ref="A34:E34"/>
    <mergeCell ref="A36:G36"/>
    <mergeCell ref="B37:D37"/>
    <mergeCell ref="E37:G37"/>
    <mergeCell ref="B38:D38"/>
    <mergeCell ref="E38:G38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1BA43-2F82-4217-AC21-92587C98739D}">
  <sheetPr codeName="Tabelle4">
    <pageSetUpPr fitToPage="1"/>
  </sheetPr>
  <dimension ref="A1:H42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60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10">
        <v>4</v>
      </c>
      <c r="B20" s="94" t="s">
        <v>12</v>
      </c>
      <c r="C20" s="95"/>
      <c r="D20" s="96"/>
      <c r="E20" s="11">
        <v>0.02</v>
      </c>
      <c r="F20" s="30">
        <v>2</v>
      </c>
      <c r="G20" s="12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1</v>
      </c>
      <c r="F27" s="35">
        <f>IF(SUM(F17:F25)&gt;0,SUM(F17:F25),"")</f>
        <v>99.5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61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rB5xGpH7z5YAQtqFOv9Qby2rWK6TPyrxHMyqNeRrFbqa1WOOV54mftTMLRk5a4yvHDIQTgN4hpNIepZhzwWaPA==" saltValue="iCdrvNYBoj/aNz21NM5c0g==" spinCount="100000" sheet="1" objects="1" scenarios="1" selectLockedCells="1"/>
  <mergeCells count="34"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  <mergeCell ref="E29:G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9:D29"/>
    <mergeCell ref="A39:D39"/>
    <mergeCell ref="E39:G39"/>
    <mergeCell ref="D42:H42"/>
    <mergeCell ref="A33:D33"/>
    <mergeCell ref="A34:E34"/>
    <mergeCell ref="A36:G36"/>
    <mergeCell ref="B37:D37"/>
    <mergeCell ref="E37:G37"/>
    <mergeCell ref="B38:D38"/>
    <mergeCell ref="E38:G38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5FD6-67CE-4BD0-9FF0-8E5EB619BB2C}">
  <sheetPr codeName="Tabelle5">
    <pageSetUpPr fitToPage="1"/>
  </sheetPr>
  <dimension ref="A1:H42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63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74">
        <v>4</v>
      </c>
      <c r="B20" s="129" t="s">
        <v>12</v>
      </c>
      <c r="C20" s="130"/>
      <c r="D20" s="131"/>
      <c r="E20" s="75" t="s">
        <v>62</v>
      </c>
      <c r="F20" s="76"/>
      <c r="G20" s="77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0.98000000000000009</v>
      </c>
      <c r="F27" s="35">
        <f>IF(SUM(F17:F25)&gt;0,SUM(F17:F25),"")</f>
        <v>97.5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64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uqgSr2xu2norfTQ84D5y4/5IBdKJ9MbJ13gwE4RR15c4lB+T8VvBOhczDPp5EQjvqhx7utSMWpjBIy9NeJfZ8w==" saltValue="y6N7C/dnurwY9DMUxGxLDg==" spinCount="100000" sheet="1" objects="1" scenarios="1" selectLockedCells="1"/>
  <mergeCells count="34"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  <mergeCell ref="E29:G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9:D29"/>
    <mergeCell ref="A39:D39"/>
    <mergeCell ref="E39:G39"/>
    <mergeCell ref="D42:H42"/>
    <mergeCell ref="A33:D33"/>
    <mergeCell ref="A34:E34"/>
    <mergeCell ref="A36:G36"/>
    <mergeCell ref="B37:D37"/>
    <mergeCell ref="E37:G37"/>
    <mergeCell ref="B38:D38"/>
    <mergeCell ref="E38:G38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5C2D-0091-41DF-9F70-1330CCFA0E9A}">
  <sheetPr codeName="Tabelle6">
    <pageSetUpPr fitToPage="1"/>
  </sheetPr>
  <dimension ref="A1:H42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65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74">
        <v>4</v>
      </c>
      <c r="B20" s="129" t="s">
        <v>12</v>
      </c>
      <c r="C20" s="130"/>
      <c r="D20" s="131"/>
      <c r="E20" s="75" t="s">
        <v>62</v>
      </c>
      <c r="F20" s="76"/>
      <c r="G20" s="77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0.98000000000000009</v>
      </c>
      <c r="F27" s="35">
        <f>IF(SUM(F17:F25)&gt;0,SUM(F17:F25),"")</f>
        <v>97.5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66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dRyF3fiJUtsygTuiw/AxlnB0hHOp17ujF6+DNIGmxDxIYGqSjUbmR2ryrQCsgjX5Mxz6oQV5KMywE9Gq+mdarA==" saltValue="QRGoJfjEW7s1yWHVTeISiw==" spinCount="100000" sheet="1" objects="1" scenarios="1" selectLockedCells="1"/>
  <mergeCells count="34"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  <mergeCell ref="E29:G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9:D29"/>
    <mergeCell ref="A39:D39"/>
    <mergeCell ref="E39:G39"/>
    <mergeCell ref="D42:H42"/>
    <mergeCell ref="A33:D33"/>
    <mergeCell ref="A34:E34"/>
    <mergeCell ref="A36:G36"/>
    <mergeCell ref="B37:D37"/>
    <mergeCell ref="E37:G37"/>
    <mergeCell ref="B38:D38"/>
    <mergeCell ref="E38:G38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E528E-4CFE-4082-866E-40267CC72182}">
  <sheetPr codeName="Tabelle7">
    <pageSetUpPr fitToPage="1"/>
  </sheetPr>
  <dimension ref="A1:H42"/>
  <sheetViews>
    <sheetView zoomScaleNormal="100" workbookViewId="0">
      <selection activeCell="E11" sqref="E11:G1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1.453125" style="2" customWidth="1"/>
    <col min="4" max="4" width="17.1796875" style="2" customWidth="1"/>
    <col min="5" max="5" width="11.453125" style="2"/>
    <col min="6" max="6" width="8" style="2" customWidth="1"/>
    <col min="7" max="7" width="2.81640625" style="2" bestFit="1" customWidth="1"/>
    <col min="8" max="8" width="8.81640625" style="2" customWidth="1"/>
    <col min="9" max="16384" width="11.453125" style="2"/>
  </cols>
  <sheetData>
    <row r="1" spans="1:8" ht="22.5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71"/>
      <c r="F1" s="71"/>
      <c r="G1" s="71"/>
      <c r="H1" s="72" t="str">
        <f>Deckblatt!A5</f>
        <v>Honorarangebot</v>
      </c>
    </row>
    <row r="2" spans="1:8" ht="30.45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1"/>
      <c r="H2" s="72" t="str">
        <f>Deckblatt!A6</f>
        <v>Los 2: TGA-Planung</v>
      </c>
    </row>
    <row r="3" spans="1:8" ht="21.2" customHeight="1" x14ac:dyDescent="0.25">
      <c r="A3" s="1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4.5" customHeight="1" thickBot="1" x14ac:dyDescent="0.3"/>
    <row r="5" spans="1:8" ht="38.4" customHeight="1" thickBot="1" x14ac:dyDescent="0.3">
      <c r="A5" s="125" t="s">
        <v>67</v>
      </c>
      <c r="B5" s="126"/>
      <c r="C5" s="126"/>
      <c r="D5" s="126"/>
      <c r="E5" s="126"/>
      <c r="F5" s="126"/>
      <c r="G5" s="126"/>
      <c r="H5" s="127"/>
    </row>
    <row r="6" spans="1:8" ht="3.7" customHeight="1" x14ac:dyDescent="0.25"/>
    <row r="7" spans="1:8" ht="21.2" customHeight="1" x14ac:dyDescent="0.25">
      <c r="A7" s="66" t="s">
        <v>50</v>
      </c>
      <c r="B7" s="7"/>
      <c r="C7" s="7"/>
      <c r="D7" s="7"/>
      <c r="E7" s="7"/>
      <c r="F7" s="3"/>
      <c r="G7" s="3"/>
      <c r="H7" s="4"/>
    </row>
    <row r="8" spans="1:8" ht="12.05" customHeight="1" x14ac:dyDescent="0.25">
      <c r="A8" s="67"/>
      <c r="B8" s="68"/>
      <c r="C8" s="68"/>
      <c r="D8" s="68"/>
      <c r="E8" s="68"/>
      <c r="H8" s="6"/>
    </row>
    <row r="9" spans="1:8" ht="34.15" customHeight="1" x14ac:dyDescent="0.25">
      <c r="A9" s="119" t="s">
        <v>51</v>
      </c>
      <c r="B9" s="120"/>
      <c r="C9" s="120"/>
      <c r="D9" s="120"/>
      <c r="E9" s="120"/>
      <c r="F9" s="120"/>
      <c r="G9" s="120"/>
      <c r="H9" s="121"/>
    </row>
    <row r="10" spans="1:8" ht="9.5500000000000007" customHeight="1" x14ac:dyDescent="0.25">
      <c r="A10" s="67"/>
      <c r="B10" s="68"/>
      <c r="C10" s="68"/>
      <c r="D10" s="68"/>
      <c r="E10" s="68"/>
      <c r="H10" s="6"/>
    </row>
    <row r="11" spans="1:8" ht="21.2" customHeight="1" x14ac:dyDescent="0.25">
      <c r="A11" s="5"/>
      <c r="D11" s="69" t="s">
        <v>37</v>
      </c>
      <c r="E11" s="113"/>
      <c r="F11" s="113"/>
      <c r="G11" s="113"/>
      <c r="H11" s="33" t="s">
        <v>6</v>
      </c>
    </row>
    <row r="12" spans="1:8" ht="6.75" customHeight="1" x14ac:dyDescent="0.25">
      <c r="A12" s="5"/>
      <c r="H12" s="6"/>
    </row>
    <row r="13" spans="1:8" ht="30.05" customHeight="1" x14ac:dyDescent="0.25">
      <c r="A13" s="114" t="s">
        <v>8</v>
      </c>
      <c r="B13" s="115"/>
      <c r="C13" s="115"/>
      <c r="D13" s="115"/>
      <c r="E13" s="115"/>
      <c r="F13" s="115"/>
      <c r="G13" s="115"/>
      <c r="H13" s="116"/>
    </row>
    <row r="14" spans="1:8" ht="3.2" customHeight="1" x14ac:dyDescent="0.25"/>
    <row r="15" spans="1:8" ht="21.2" customHeight="1" x14ac:dyDescent="0.25">
      <c r="A15" s="102" t="s">
        <v>9</v>
      </c>
      <c r="B15" s="103"/>
      <c r="C15" s="103"/>
      <c r="D15" s="103"/>
      <c r="E15" s="7"/>
      <c r="F15" s="3"/>
      <c r="G15" s="3"/>
      <c r="H15" s="4"/>
    </row>
    <row r="16" spans="1:8" ht="30.05" customHeight="1" x14ac:dyDescent="0.25">
      <c r="A16" s="8"/>
      <c r="B16" s="94"/>
      <c r="C16" s="95"/>
      <c r="D16" s="96"/>
      <c r="E16" s="9" t="s">
        <v>52</v>
      </c>
      <c r="F16" s="117" t="s">
        <v>10</v>
      </c>
      <c r="G16" s="118"/>
      <c r="H16" s="6"/>
    </row>
    <row r="17" spans="1:8" ht="21.2" customHeight="1" x14ac:dyDescent="0.25">
      <c r="A17" s="10">
        <v>1</v>
      </c>
      <c r="B17" s="94" t="s">
        <v>11</v>
      </c>
      <c r="C17" s="95"/>
      <c r="D17" s="96"/>
      <c r="E17" s="11">
        <v>0.02</v>
      </c>
      <c r="F17" s="30">
        <v>2</v>
      </c>
      <c r="G17" s="12" t="s">
        <v>7</v>
      </c>
      <c r="H17" s="6"/>
    </row>
    <row r="18" spans="1:8" ht="21.2" customHeight="1" x14ac:dyDescent="0.25">
      <c r="A18" s="10">
        <v>2</v>
      </c>
      <c r="B18" s="94" t="s">
        <v>53</v>
      </c>
      <c r="C18" s="95"/>
      <c r="D18" s="96"/>
      <c r="E18" s="11">
        <v>0.09</v>
      </c>
      <c r="F18" s="30">
        <v>9</v>
      </c>
      <c r="G18" s="12" t="s">
        <v>7</v>
      </c>
      <c r="H18" s="6"/>
    </row>
    <row r="19" spans="1:8" ht="21.2" customHeight="1" x14ac:dyDescent="0.25">
      <c r="A19" s="10">
        <v>3</v>
      </c>
      <c r="B19" s="94" t="s">
        <v>54</v>
      </c>
      <c r="C19" s="95"/>
      <c r="D19" s="96"/>
      <c r="E19" s="11">
        <v>0.17</v>
      </c>
      <c r="F19" s="30">
        <v>17</v>
      </c>
      <c r="G19" s="12" t="s">
        <v>7</v>
      </c>
      <c r="H19" s="6"/>
    </row>
    <row r="20" spans="1:8" ht="21.2" customHeight="1" x14ac:dyDescent="0.25">
      <c r="A20" s="74">
        <v>4</v>
      </c>
      <c r="B20" s="129" t="s">
        <v>12</v>
      </c>
      <c r="C20" s="130"/>
      <c r="D20" s="131"/>
      <c r="E20" s="75" t="s">
        <v>62</v>
      </c>
      <c r="F20" s="76"/>
      <c r="G20" s="77" t="s">
        <v>7</v>
      </c>
      <c r="H20" s="6"/>
    </row>
    <row r="21" spans="1:8" ht="21.2" customHeight="1" x14ac:dyDescent="0.25">
      <c r="A21" s="10">
        <v>5</v>
      </c>
      <c r="B21" s="94" t="s">
        <v>13</v>
      </c>
      <c r="C21" s="95"/>
      <c r="D21" s="96"/>
      <c r="E21" s="11">
        <v>0.22</v>
      </c>
      <c r="F21" s="30">
        <v>22</v>
      </c>
      <c r="G21" s="12" t="s">
        <v>7</v>
      </c>
      <c r="H21" s="6"/>
    </row>
    <row r="22" spans="1:8" ht="21.2" customHeight="1" x14ac:dyDescent="0.25">
      <c r="A22" s="10">
        <v>6</v>
      </c>
      <c r="B22" s="94" t="s">
        <v>14</v>
      </c>
      <c r="C22" s="95"/>
      <c r="D22" s="96"/>
      <c r="E22" s="11">
        <v>7.0000000000000007E-2</v>
      </c>
      <c r="F22" s="30">
        <v>7</v>
      </c>
      <c r="G22" s="12" t="s">
        <v>7</v>
      </c>
      <c r="H22" s="6"/>
    </row>
    <row r="23" spans="1:8" ht="21.2" customHeight="1" x14ac:dyDescent="0.25">
      <c r="A23" s="10">
        <v>7</v>
      </c>
      <c r="B23" s="94" t="s">
        <v>15</v>
      </c>
      <c r="C23" s="95"/>
      <c r="D23" s="96"/>
      <c r="E23" s="11">
        <v>0.05</v>
      </c>
      <c r="F23" s="70">
        <v>4.5</v>
      </c>
      <c r="G23" s="12" t="s">
        <v>7</v>
      </c>
      <c r="H23" s="6"/>
    </row>
    <row r="24" spans="1:8" ht="21.2" customHeight="1" x14ac:dyDescent="0.25">
      <c r="A24" s="10">
        <v>8</v>
      </c>
      <c r="B24" s="94" t="s">
        <v>55</v>
      </c>
      <c r="C24" s="95"/>
      <c r="D24" s="96"/>
      <c r="E24" s="11">
        <v>0.35</v>
      </c>
      <c r="F24" s="30">
        <v>35</v>
      </c>
      <c r="G24" s="12" t="s">
        <v>7</v>
      </c>
      <c r="H24" s="6"/>
    </row>
    <row r="25" spans="1:8" ht="21.2" customHeight="1" x14ac:dyDescent="0.25">
      <c r="A25" s="10">
        <v>9</v>
      </c>
      <c r="B25" s="94" t="s">
        <v>16</v>
      </c>
      <c r="C25" s="95"/>
      <c r="D25" s="96"/>
      <c r="E25" s="11">
        <v>0.01</v>
      </c>
      <c r="F25" s="30">
        <v>1</v>
      </c>
      <c r="G25" s="12" t="s">
        <v>7</v>
      </c>
      <c r="H25" s="6"/>
    </row>
    <row r="26" spans="1:8" ht="4.5" customHeight="1" x14ac:dyDescent="0.25">
      <c r="A26" s="8"/>
      <c r="B26" s="94"/>
      <c r="C26" s="95"/>
      <c r="D26" s="96"/>
      <c r="E26" s="8"/>
      <c r="F26" s="34"/>
      <c r="G26" s="12"/>
      <c r="H26" s="6"/>
    </row>
    <row r="27" spans="1:8" ht="21.2" customHeight="1" x14ac:dyDescent="0.25">
      <c r="A27" s="8"/>
      <c r="B27" s="106" t="s">
        <v>17</v>
      </c>
      <c r="C27" s="107"/>
      <c r="D27" s="108"/>
      <c r="E27" s="13">
        <f>SUM(E17:E26)</f>
        <v>0.98000000000000009</v>
      </c>
      <c r="F27" s="35">
        <f>IF(SUM(F17:F25)&gt;0,SUM(F17:F25),"")</f>
        <v>97.5</v>
      </c>
      <c r="G27" s="14" t="s">
        <v>7</v>
      </c>
      <c r="H27" s="6"/>
    </row>
    <row r="28" spans="1:8" ht="4.5" customHeight="1" x14ac:dyDescent="0.25">
      <c r="A28" s="5"/>
      <c r="H28" s="6"/>
    </row>
    <row r="29" spans="1:8" ht="21.2" customHeight="1" x14ac:dyDescent="0.25">
      <c r="A29" s="97" t="s">
        <v>38</v>
      </c>
      <c r="B29" s="98"/>
      <c r="C29" s="98"/>
      <c r="D29" s="98"/>
      <c r="E29" s="99">
        <f>E11*F27/100</f>
        <v>0</v>
      </c>
      <c r="F29" s="99"/>
      <c r="G29" s="99"/>
      <c r="H29" s="37" t="s">
        <v>6</v>
      </c>
    </row>
    <row r="30" spans="1:8" ht="2.4" customHeight="1" x14ac:dyDescent="0.25">
      <c r="A30" s="15"/>
      <c r="B30" s="31"/>
      <c r="C30" s="31"/>
      <c r="D30" s="31"/>
      <c r="E30" s="16"/>
      <c r="F30" s="16"/>
      <c r="G30" s="16"/>
      <c r="H30" s="17"/>
    </row>
    <row r="31" spans="1:8" ht="5.95" customHeight="1" x14ac:dyDescent="0.25"/>
    <row r="32" spans="1:8" ht="2.4" customHeight="1" x14ac:dyDescent="0.25">
      <c r="A32" s="18"/>
      <c r="B32" s="3"/>
      <c r="C32" s="3"/>
      <c r="D32" s="3"/>
      <c r="E32" s="3"/>
      <c r="F32" s="3"/>
      <c r="G32" s="3"/>
      <c r="H32" s="4"/>
    </row>
    <row r="33" spans="1:8" ht="21.2" customHeight="1" x14ac:dyDescent="0.25">
      <c r="A33" s="104" t="s">
        <v>18</v>
      </c>
      <c r="B33" s="105"/>
      <c r="C33" s="105"/>
      <c r="D33" s="105"/>
      <c r="H33" s="6"/>
    </row>
    <row r="34" spans="1:8" ht="21.2" customHeight="1" x14ac:dyDescent="0.25">
      <c r="A34" s="100" t="s">
        <v>39</v>
      </c>
      <c r="B34" s="101"/>
      <c r="C34" s="101"/>
      <c r="D34" s="101"/>
      <c r="E34" s="101"/>
      <c r="F34" s="36"/>
      <c r="G34" s="19" t="s">
        <v>7</v>
      </c>
      <c r="H34" s="20"/>
    </row>
    <row r="35" spans="1:8" ht="5.95" customHeight="1" x14ac:dyDescent="0.25"/>
    <row r="36" spans="1:8" ht="21.2" customHeight="1" x14ac:dyDescent="0.25">
      <c r="A36" s="102" t="s">
        <v>56</v>
      </c>
      <c r="B36" s="103"/>
      <c r="C36" s="103"/>
      <c r="D36" s="103"/>
      <c r="E36" s="103"/>
      <c r="F36" s="103"/>
      <c r="G36" s="103"/>
      <c r="H36" s="4"/>
    </row>
    <row r="37" spans="1:8" ht="21.2" customHeight="1" x14ac:dyDescent="0.25">
      <c r="A37" s="5"/>
      <c r="B37" s="92" t="s">
        <v>40</v>
      </c>
      <c r="C37" s="92"/>
      <c r="D37" s="92"/>
      <c r="E37" s="93">
        <f>E29</f>
        <v>0</v>
      </c>
      <c r="F37" s="93"/>
      <c r="G37" s="93"/>
      <c r="H37" s="44" t="s">
        <v>6</v>
      </c>
    </row>
    <row r="38" spans="1:8" ht="21.2" customHeight="1" x14ac:dyDescent="0.25">
      <c r="A38" s="5"/>
      <c r="B38" s="92" t="s">
        <v>18</v>
      </c>
      <c r="C38" s="92"/>
      <c r="D38" s="92"/>
      <c r="E38" s="93">
        <f>E37*F34/100</f>
        <v>0</v>
      </c>
      <c r="F38" s="93"/>
      <c r="G38" s="93"/>
      <c r="H38" s="44" t="s">
        <v>6</v>
      </c>
    </row>
    <row r="39" spans="1:8" ht="21.2" customHeight="1" x14ac:dyDescent="0.25">
      <c r="A39" s="110" t="s">
        <v>68</v>
      </c>
      <c r="B39" s="111"/>
      <c r="C39" s="111"/>
      <c r="D39" s="111"/>
      <c r="E39" s="112">
        <f>SUM(E37:G38)</f>
        <v>0</v>
      </c>
      <c r="F39" s="112"/>
      <c r="G39" s="112"/>
      <c r="H39" s="43" t="s">
        <v>6</v>
      </c>
    </row>
    <row r="40" spans="1:8" ht="5.95" customHeight="1" x14ac:dyDescent="0.25">
      <c r="A40" s="21"/>
      <c r="B40" s="22"/>
      <c r="C40" s="22"/>
      <c r="D40" s="22"/>
      <c r="E40" s="22"/>
      <c r="F40" s="22"/>
      <c r="G40" s="22"/>
      <c r="H40" s="20"/>
    </row>
    <row r="41" spans="1:8" ht="3.2" customHeight="1" x14ac:dyDescent="0.25">
      <c r="D41" s="3"/>
    </row>
    <row r="42" spans="1:8" ht="21.2" customHeight="1" x14ac:dyDescent="0.25">
      <c r="A42" s="26"/>
      <c r="B42" s="26"/>
      <c r="C42" s="26"/>
      <c r="D42" s="109"/>
      <c r="E42" s="109"/>
      <c r="F42" s="109"/>
      <c r="G42" s="109"/>
      <c r="H42" s="109"/>
    </row>
  </sheetData>
  <sheetProtection algorithmName="SHA-512" hashValue="8F31+AjqV5BxugzHYmkLvPNjY3lU5akQOYpDMH8P9887h8E5GREZhm5jgB8r7bjKw5DTvVbXnfYgl2JqWpvlVA==" saltValue="H6mMLJJN1n+63rZ7vcLU3g==" spinCount="100000" sheet="1" objects="1" scenarios="1" selectLockedCells="1"/>
  <mergeCells count="34">
    <mergeCell ref="B17:D17"/>
    <mergeCell ref="A1:B2"/>
    <mergeCell ref="C1:D1"/>
    <mergeCell ref="C2:D2"/>
    <mergeCell ref="B3:H3"/>
    <mergeCell ref="A5:H5"/>
    <mergeCell ref="A9:H9"/>
    <mergeCell ref="E11:G11"/>
    <mergeCell ref="A13:H13"/>
    <mergeCell ref="A15:D15"/>
    <mergeCell ref="B16:D16"/>
    <mergeCell ref="F16:G16"/>
    <mergeCell ref="E29:G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29:D29"/>
    <mergeCell ref="A39:D39"/>
    <mergeCell ref="E39:G39"/>
    <mergeCell ref="D42:H42"/>
    <mergeCell ref="A33:D33"/>
    <mergeCell ref="A34:E34"/>
    <mergeCell ref="A36:G36"/>
    <mergeCell ref="B37:D37"/>
    <mergeCell ref="E37:G37"/>
    <mergeCell ref="B38:D38"/>
    <mergeCell ref="E38:G38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8">
    <pageSetUpPr fitToPage="1"/>
  </sheetPr>
  <dimension ref="A1:H12"/>
  <sheetViews>
    <sheetView zoomScaleNormal="100" workbookViewId="0">
      <selection activeCell="G10" sqref="G10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3" width="25" style="2" customWidth="1"/>
    <col min="4" max="4" width="16.453125" style="2" customWidth="1"/>
    <col min="5" max="5" width="15.1796875" style="2" customWidth="1"/>
    <col min="6" max="6" width="7.81640625" style="2" customWidth="1"/>
    <col min="7" max="7" width="19" style="2" customWidth="1"/>
    <col min="8" max="8" width="8" style="2" bestFit="1" customWidth="1"/>
    <col min="9" max="16384" width="11.453125" style="2"/>
  </cols>
  <sheetData>
    <row r="1" spans="1:8" ht="26.2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22" t="str">
        <f>Deckblatt!A16</f>
        <v>Offenes Verfahren</v>
      </c>
      <c r="D1" s="122"/>
      <c r="E1" s="122"/>
      <c r="F1" s="72"/>
      <c r="G1" s="71"/>
      <c r="H1" s="72" t="str">
        <f>Deckblatt!A5</f>
        <v>Honorarangebot</v>
      </c>
    </row>
    <row r="2" spans="1:8" ht="41.3" customHeight="1" x14ac:dyDescent="0.25">
      <c r="A2" s="128"/>
      <c r="B2" s="128"/>
      <c r="C2" s="123" t="str">
        <f>Deckblatt!A17</f>
        <v>nach § 15 VgV</v>
      </c>
      <c r="D2" s="123"/>
      <c r="E2" s="123"/>
      <c r="F2" s="72"/>
      <c r="G2" s="71"/>
      <c r="H2" s="72" t="str">
        <f>Deckblatt!A6</f>
        <v>Los 2: TGA-Planung</v>
      </c>
    </row>
    <row r="3" spans="1:8" ht="21.2" customHeight="1" x14ac:dyDescent="0.25">
      <c r="A3" s="48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  <c r="H3" s="124"/>
    </row>
    <row r="4" spans="1:8" ht="6.75" customHeight="1" thickBot="1" x14ac:dyDescent="0.3">
      <c r="A4" s="47"/>
      <c r="B4" s="47"/>
      <c r="C4" s="47"/>
      <c r="D4" s="47"/>
      <c r="E4" s="47"/>
      <c r="F4" s="47"/>
      <c r="G4" s="47"/>
      <c r="H4" s="47"/>
    </row>
    <row r="5" spans="1:8" ht="32.299999999999997" customHeight="1" x14ac:dyDescent="0.25">
      <c r="A5" s="139" t="s">
        <v>19</v>
      </c>
      <c r="B5" s="140"/>
      <c r="C5" s="140"/>
      <c r="D5" s="140"/>
      <c r="E5" s="140"/>
      <c r="F5" s="140"/>
      <c r="G5" s="140"/>
      <c r="H5" s="141"/>
    </row>
    <row r="6" spans="1:8" ht="21.2" customHeight="1" thickBot="1" x14ac:dyDescent="0.3">
      <c r="A6" s="148" t="s">
        <v>75</v>
      </c>
      <c r="B6" s="149"/>
      <c r="C6" s="149"/>
      <c r="D6" s="149"/>
      <c r="E6" s="149"/>
      <c r="F6" s="149"/>
      <c r="G6" s="149"/>
      <c r="H6" s="150"/>
    </row>
    <row r="7" spans="1:8" ht="9.15" customHeight="1" thickBot="1" x14ac:dyDescent="0.3">
      <c r="A7" s="58"/>
      <c r="B7" s="59"/>
      <c r="C7" s="59"/>
      <c r="D7" s="60"/>
      <c r="E7" s="60"/>
      <c r="F7" s="59"/>
      <c r="G7" s="27"/>
      <c r="H7" s="61"/>
    </row>
    <row r="8" spans="1:8" ht="35.200000000000003" customHeight="1" x14ac:dyDescent="0.25">
      <c r="A8" s="145" t="s">
        <v>20</v>
      </c>
      <c r="B8" s="146"/>
      <c r="C8" s="146"/>
      <c r="D8" s="146"/>
      <c r="E8" s="146"/>
      <c r="F8" s="146"/>
      <c r="G8" s="146"/>
      <c r="H8" s="147"/>
    </row>
    <row r="9" spans="1:8" ht="35.200000000000003" customHeight="1" x14ac:dyDescent="0.25">
      <c r="A9" s="42" t="s">
        <v>21</v>
      </c>
      <c r="B9" s="142" t="s">
        <v>22</v>
      </c>
      <c r="C9" s="142"/>
      <c r="D9" s="142"/>
      <c r="E9" s="142"/>
      <c r="F9" s="142"/>
      <c r="G9" s="143" t="s">
        <v>23</v>
      </c>
      <c r="H9" s="144"/>
    </row>
    <row r="10" spans="1:8" ht="47.25" customHeight="1" thickBot="1" x14ac:dyDescent="0.3">
      <c r="A10" s="79" t="s">
        <v>78</v>
      </c>
      <c r="B10" s="136" t="s">
        <v>79</v>
      </c>
      <c r="C10" s="137"/>
      <c r="D10" s="137"/>
      <c r="E10" s="137"/>
      <c r="F10" s="138"/>
      <c r="G10" s="32"/>
      <c r="H10" s="25" t="s">
        <v>6</v>
      </c>
    </row>
    <row r="11" spans="1:8" ht="47.25" customHeight="1" thickBot="1" x14ac:dyDescent="0.3">
      <c r="A11" s="132" t="s">
        <v>41</v>
      </c>
      <c r="B11" s="133"/>
      <c r="C11" s="133"/>
      <c r="D11" s="133"/>
      <c r="E11" s="133"/>
      <c r="F11" s="134"/>
      <c r="G11" s="45">
        <f>SUM(G10:G10)</f>
        <v>0</v>
      </c>
      <c r="H11" s="46" t="s">
        <v>6</v>
      </c>
    </row>
    <row r="12" spans="1:8" ht="18" customHeight="1" x14ac:dyDescent="0.25">
      <c r="A12" s="57"/>
      <c r="B12" s="135"/>
      <c r="C12" s="135"/>
      <c r="D12" s="135"/>
      <c r="E12" s="135"/>
      <c r="F12" s="135"/>
      <c r="G12" s="135"/>
      <c r="H12" s="135"/>
    </row>
  </sheetData>
  <sheetProtection algorithmName="SHA-512" hashValue="+mo56gMDeQa43VSqQyh4gr0GizS64911YohtqzzmGRrtrVHBQfOdWIW1Jv3i1Lu4L+fN8GaH0a9jizkmi9V5wQ==" saltValue="7U9G83HtCUEtKAR6XUdNaw==" spinCount="100000" sheet="1" objects="1" scenarios="1" selectLockedCells="1"/>
  <mergeCells count="12">
    <mergeCell ref="C1:E1"/>
    <mergeCell ref="C2:E2"/>
    <mergeCell ref="A1:B2"/>
    <mergeCell ref="A11:F11"/>
    <mergeCell ref="B12:H12"/>
    <mergeCell ref="B10:F10"/>
    <mergeCell ref="B3:H3"/>
    <mergeCell ref="A5:H5"/>
    <mergeCell ref="B9:F9"/>
    <mergeCell ref="G9:H9"/>
    <mergeCell ref="A8:H8"/>
    <mergeCell ref="A6:H6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9">
    <pageSetUpPr fitToPage="1"/>
  </sheetPr>
  <dimension ref="A1:K25"/>
  <sheetViews>
    <sheetView zoomScaleNormal="100" workbookViewId="0">
      <selection activeCell="E21" sqref="E21"/>
    </sheetView>
  </sheetViews>
  <sheetFormatPr baseColWidth="10" defaultColWidth="11.453125" defaultRowHeight="21.2" customHeight="1" x14ac:dyDescent="0.25"/>
  <cols>
    <col min="1" max="1" width="7.81640625" style="2" bestFit="1" customWidth="1"/>
    <col min="2" max="2" width="26.453125" style="2" customWidth="1"/>
    <col min="3" max="3" width="19" style="2" customWidth="1"/>
    <col min="4" max="4" width="17" style="2" customWidth="1"/>
    <col min="5" max="5" width="20.81640625" style="2" customWidth="1"/>
    <col min="6" max="6" width="5.1796875" style="2" customWidth="1"/>
    <col min="7" max="7" width="2.453125" style="2" customWidth="1"/>
    <col min="8" max="16384" width="11.453125" style="2"/>
  </cols>
  <sheetData>
    <row r="1" spans="1:7" ht="21.2" customHeight="1" x14ac:dyDescent="0.25">
      <c r="A1" s="128" t="str">
        <f>Deckblatt!A9</f>
        <v>Wohnprojekt „Simonsplatz / Meta-Seelig-Weg“ in Münster-Gievenbeck, Oxford-Quartier Baufeld B2 Nord</v>
      </c>
      <c r="B1" s="128"/>
      <c r="C1" s="172" t="str">
        <f>Deckblatt!A16</f>
        <v>Offenes Verfahren</v>
      </c>
      <c r="D1" s="172"/>
      <c r="E1" s="73"/>
      <c r="F1" s="73"/>
      <c r="G1" s="72" t="str">
        <f>Deckblatt!A5</f>
        <v>Honorarangebot</v>
      </c>
    </row>
    <row r="2" spans="1:7" ht="41.3" customHeight="1" x14ac:dyDescent="0.25">
      <c r="A2" s="128"/>
      <c r="B2" s="128"/>
      <c r="C2" s="123" t="str">
        <f>Deckblatt!A17</f>
        <v>nach § 15 VgV</v>
      </c>
      <c r="D2" s="123"/>
      <c r="E2" s="71"/>
      <c r="F2" s="71"/>
      <c r="G2" s="72" t="str">
        <f>Deckblatt!A6</f>
        <v>Los 2: TGA-Planung</v>
      </c>
    </row>
    <row r="3" spans="1:7" ht="21.2" customHeight="1" x14ac:dyDescent="0.25">
      <c r="A3" s="48" t="s">
        <v>5</v>
      </c>
      <c r="B3" s="124" t="str">
        <f>Deckblatt!C11</f>
        <v>bitte Name des Bieters / der Bietergemeinschaft eintragen</v>
      </c>
      <c r="C3" s="124"/>
      <c r="D3" s="124"/>
      <c r="E3" s="124"/>
      <c r="F3" s="124"/>
      <c r="G3" s="124"/>
    </row>
    <row r="4" spans="1:7" ht="6.75" customHeight="1" thickBot="1" x14ac:dyDescent="0.3">
      <c r="A4" s="47"/>
      <c r="B4" s="47"/>
      <c r="C4" s="47"/>
      <c r="D4" s="47"/>
      <c r="E4" s="47"/>
      <c r="F4" s="47"/>
      <c r="G4" s="47"/>
    </row>
    <row r="5" spans="1:7" ht="35.200000000000003" customHeight="1" thickBot="1" x14ac:dyDescent="0.3">
      <c r="A5" s="173" t="s">
        <v>25</v>
      </c>
      <c r="B5" s="174"/>
      <c r="C5" s="174"/>
      <c r="D5" s="174"/>
      <c r="E5" s="174"/>
      <c r="F5" s="174"/>
      <c r="G5" s="175"/>
    </row>
    <row r="6" spans="1:7" ht="4.5" customHeight="1" x14ac:dyDescent="0.25">
      <c r="A6" s="49"/>
      <c r="B6" s="50"/>
      <c r="C6" s="50"/>
      <c r="D6" s="50"/>
      <c r="E6" s="50"/>
      <c r="F6" s="50"/>
      <c r="G6" s="51"/>
    </row>
    <row r="7" spans="1:7" ht="21.2" customHeight="1" x14ac:dyDescent="0.25">
      <c r="A7" s="179" t="s">
        <v>45</v>
      </c>
      <c r="B7" s="180"/>
      <c r="C7" s="180"/>
      <c r="D7" s="181"/>
      <c r="E7" s="176" t="s">
        <v>26</v>
      </c>
      <c r="F7" s="177"/>
      <c r="G7" s="178"/>
    </row>
    <row r="8" spans="1:7" ht="21.2" customHeight="1" x14ac:dyDescent="0.25">
      <c r="A8" s="182" t="s">
        <v>69</v>
      </c>
      <c r="B8" s="183"/>
      <c r="C8" s="183"/>
      <c r="D8" s="184"/>
      <c r="E8" s="40">
        <f>'GrundL ALG 1'!E39</f>
        <v>0</v>
      </c>
      <c r="F8" s="185" t="s">
        <v>6</v>
      </c>
      <c r="G8" s="186"/>
    </row>
    <row r="9" spans="1:7" ht="21.2" customHeight="1" x14ac:dyDescent="0.25">
      <c r="A9" s="187" t="s">
        <v>70</v>
      </c>
      <c r="B9" s="188"/>
      <c r="C9" s="188"/>
      <c r="D9" s="189"/>
      <c r="E9" s="78">
        <f>'GrundL ALG 2'!E39</f>
        <v>0</v>
      </c>
      <c r="F9" s="190" t="s">
        <v>6</v>
      </c>
      <c r="G9" s="191"/>
    </row>
    <row r="10" spans="1:7" ht="21.2" customHeight="1" x14ac:dyDescent="0.25">
      <c r="A10" s="182" t="s">
        <v>71</v>
      </c>
      <c r="B10" s="183"/>
      <c r="C10" s="183"/>
      <c r="D10" s="184"/>
      <c r="E10" s="40">
        <f>'GrundL ALG 3'!E39</f>
        <v>0</v>
      </c>
      <c r="F10" s="185" t="s">
        <v>6</v>
      </c>
      <c r="G10" s="186"/>
    </row>
    <row r="11" spans="1:7" ht="21.2" customHeight="1" x14ac:dyDescent="0.25">
      <c r="A11" s="187" t="s">
        <v>72</v>
      </c>
      <c r="B11" s="188"/>
      <c r="C11" s="188"/>
      <c r="D11" s="189"/>
      <c r="E11" s="78">
        <f>'GrundL ALG 4'!E39</f>
        <v>0</v>
      </c>
      <c r="F11" s="190" t="s">
        <v>6</v>
      </c>
      <c r="G11" s="191"/>
    </row>
    <row r="12" spans="1:7" ht="21.2" customHeight="1" x14ac:dyDescent="0.25">
      <c r="A12" s="182" t="s">
        <v>73</v>
      </c>
      <c r="B12" s="183"/>
      <c r="C12" s="183"/>
      <c r="D12" s="184"/>
      <c r="E12" s="40">
        <f>'GrundL ALG 5'!E39</f>
        <v>0</v>
      </c>
      <c r="F12" s="185" t="s">
        <v>6</v>
      </c>
      <c r="G12" s="186"/>
    </row>
    <row r="13" spans="1:7" ht="21.2" customHeight="1" x14ac:dyDescent="0.25">
      <c r="A13" s="187" t="s">
        <v>74</v>
      </c>
      <c r="B13" s="188"/>
      <c r="C13" s="188"/>
      <c r="D13" s="189"/>
      <c r="E13" s="78">
        <f>'GrundL ALG 6'!E39</f>
        <v>0</v>
      </c>
      <c r="F13" s="190" t="s">
        <v>6</v>
      </c>
      <c r="G13" s="191"/>
    </row>
    <row r="14" spans="1:7" ht="21.2" customHeight="1" thickBot="1" x14ac:dyDescent="0.3">
      <c r="A14" s="182" t="s">
        <v>19</v>
      </c>
      <c r="B14" s="183"/>
      <c r="C14" s="183"/>
      <c r="D14" s="184"/>
      <c r="E14" s="40">
        <f>BesL!G11</f>
        <v>0</v>
      </c>
      <c r="F14" s="185" t="s">
        <v>6</v>
      </c>
      <c r="G14" s="186"/>
    </row>
    <row r="15" spans="1:7" ht="21.2" customHeight="1" thickTop="1" x14ac:dyDescent="0.25">
      <c r="A15" s="151" t="s">
        <v>46</v>
      </c>
      <c r="B15" s="152"/>
      <c r="C15" s="152"/>
      <c r="D15" s="153"/>
      <c r="E15" s="41">
        <f>SUM(E8:E14)</f>
        <v>0</v>
      </c>
      <c r="F15" s="161" t="s">
        <v>27</v>
      </c>
      <c r="G15" s="162"/>
    </row>
    <row r="16" spans="1:7" ht="21.2" customHeight="1" x14ac:dyDescent="0.25">
      <c r="A16" s="166" t="s">
        <v>28</v>
      </c>
      <c r="B16" s="167"/>
      <c r="C16" s="62" t="s">
        <v>44</v>
      </c>
      <c r="D16" s="63">
        <v>0.19</v>
      </c>
      <c r="E16" s="39">
        <f>ROUND(E15*D16,2)</f>
        <v>0</v>
      </c>
      <c r="F16" s="107" t="s">
        <v>27</v>
      </c>
      <c r="G16" s="108"/>
    </row>
    <row r="17" spans="1:11" ht="21.2" customHeight="1" x14ac:dyDescent="0.25">
      <c r="A17" s="168" t="s">
        <v>47</v>
      </c>
      <c r="B17" s="169"/>
      <c r="C17" s="169"/>
      <c r="D17" s="170"/>
      <c r="E17" s="38">
        <f>E15+E16</f>
        <v>0</v>
      </c>
      <c r="F17" s="154" t="s">
        <v>27</v>
      </c>
      <c r="G17" s="155"/>
    </row>
    <row r="18" spans="1:11" ht="8.1999999999999993" customHeight="1" x14ac:dyDescent="0.25">
      <c r="A18" s="47"/>
      <c r="B18" s="47"/>
      <c r="C18" s="47"/>
      <c r="D18" s="47"/>
      <c r="E18" s="47"/>
      <c r="F18" s="47"/>
      <c r="G18" s="47"/>
    </row>
    <row r="19" spans="1:11" ht="21.2" customHeight="1" x14ac:dyDescent="0.25">
      <c r="A19" s="159" t="s">
        <v>77</v>
      </c>
      <c r="B19" s="160"/>
      <c r="C19" s="160"/>
      <c r="D19" s="160"/>
      <c r="E19" s="160"/>
      <c r="F19" s="160"/>
      <c r="G19" s="160"/>
    </row>
    <row r="20" spans="1:11" ht="21.2" customHeight="1" x14ac:dyDescent="0.25">
      <c r="A20" s="163" t="s">
        <v>29</v>
      </c>
      <c r="B20" s="164"/>
      <c r="C20" s="164"/>
      <c r="D20" s="164"/>
      <c r="E20" s="164"/>
      <c r="F20" s="164"/>
      <c r="G20" s="165"/>
    </row>
    <row r="21" spans="1:11" ht="21.2" customHeight="1" x14ac:dyDescent="0.25">
      <c r="A21" s="156" t="s">
        <v>42</v>
      </c>
      <c r="B21" s="157"/>
      <c r="C21" s="157"/>
      <c r="D21" s="158"/>
      <c r="E21" s="29"/>
      <c r="F21" s="95" t="s">
        <v>6</v>
      </c>
      <c r="G21" s="96"/>
    </row>
    <row r="22" spans="1:11" ht="21.2" customHeight="1" x14ac:dyDescent="0.25">
      <c r="A22" s="156" t="s">
        <v>76</v>
      </c>
      <c r="B22" s="157"/>
      <c r="C22" s="157"/>
      <c r="D22" s="158"/>
      <c r="E22" s="29"/>
      <c r="F22" s="95" t="s">
        <v>6</v>
      </c>
      <c r="G22" s="96"/>
    </row>
    <row r="23" spans="1:11" ht="21.2" customHeight="1" x14ac:dyDescent="0.25">
      <c r="A23" s="136" t="s">
        <v>43</v>
      </c>
      <c r="B23" s="137"/>
      <c r="C23" s="137"/>
      <c r="D23" s="138"/>
      <c r="E23" s="29"/>
      <c r="F23" s="95" t="s">
        <v>6</v>
      </c>
      <c r="G23" s="96"/>
      <c r="H23" s="65"/>
      <c r="I23" s="65"/>
      <c r="J23" s="65"/>
      <c r="K23" s="65"/>
    </row>
    <row r="24" spans="1:11" ht="14.3" x14ac:dyDescent="0.25">
      <c r="A24" s="64" t="s">
        <v>24</v>
      </c>
      <c r="B24" s="171" t="s">
        <v>30</v>
      </c>
      <c r="C24" s="171"/>
      <c r="D24" s="171"/>
      <c r="E24" s="171"/>
      <c r="F24" s="171"/>
      <c r="G24" s="171"/>
    </row>
    <row r="25" spans="1:11" ht="6.75" customHeight="1" x14ac:dyDescent="0.25">
      <c r="A25" s="24"/>
      <c r="B25" s="28"/>
      <c r="C25" s="28"/>
      <c r="D25" s="28"/>
      <c r="E25" s="28"/>
      <c r="F25" s="28"/>
      <c r="G25" s="28"/>
    </row>
  </sheetData>
  <sheetProtection algorithmName="SHA-512" hashValue="buadmNyL3xTc15XFP5buf3O/EWNaxWJ83kvdTvHNuWCcKbt4Vr5so96l/HOtF5i/DaZvxXZyr2ooqH1B8TBlAA==" saltValue="nUtvB906q3O5PuCUCPVnmg==" spinCount="100000" sheet="1" objects="1" scenarios="1" selectLockedCells="1"/>
  <mergeCells count="36">
    <mergeCell ref="A8:D8"/>
    <mergeCell ref="B3:G3"/>
    <mergeCell ref="F8:G8"/>
    <mergeCell ref="F14:G14"/>
    <mergeCell ref="A14:D14"/>
    <mergeCell ref="A9:D9"/>
    <mergeCell ref="A10:D10"/>
    <mergeCell ref="A11:D11"/>
    <mergeCell ref="A12:D12"/>
    <mergeCell ref="A13:D13"/>
    <mergeCell ref="F9:G9"/>
    <mergeCell ref="F10:G10"/>
    <mergeCell ref="F11:G11"/>
    <mergeCell ref="F12:G12"/>
    <mergeCell ref="F13:G13"/>
    <mergeCell ref="C1:D1"/>
    <mergeCell ref="A5:G5"/>
    <mergeCell ref="E7:G7"/>
    <mergeCell ref="A7:D7"/>
    <mergeCell ref="C2:D2"/>
    <mergeCell ref="A1:B2"/>
    <mergeCell ref="A23:D23"/>
    <mergeCell ref="F22:G22"/>
    <mergeCell ref="F23:G23"/>
    <mergeCell ref="A22:D22"/>
    <mergeCell ref="B24:G24"/>
    <mergeCell ref="A15:D15"/>
    <mergeCell ref="F17:G17"/>
    <mergeCell ref="F16:G16"/>
    <mergeCell ref="A21:D21"/>
    <mergeCell ref="A19:G19"/>
    <mergeCell ref="F21:G21"/>
    <mergeCell ref="F15:G15"/>
    <mergeCell ref="A20:G20"/>
    <mergeCell ref="A16:B16"/>
    <mergeCell ref="A17:D17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EB5E45-460C-428E-A945-AAF968F95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0b339266-b9ca-47bc-afc6-0f188b17a60a"/>
    <ds:schemaRef ds:uri="ae8a72c5-d453-4c3d-875f-da763dd78f0e"/>
    <ds:schemaRef ds:uri="81c9934e-9bfd-46ce-b93e-8ebad8bfc716"/>
  </ds:schemaRefs>
</ds:datastoreItem>
</file>

<file path=customXml/itemProps3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Deckblatt</vt:lpstr>
      <vt:lpstr>GrundL ALG 1</vt:lpstr>
      <vt:lpstr>GrundL ALG 2</vt:lpstr>
      <vt:lpstr>GrundL ALG 3</vt:lpstr>
      <vt:lpstr>GrundL ALG 4</vt:lpstr>
      <vt:lpstr>GrundL ALG 5</vt:lpstr>
      <vt:lpstr>GrundL ALG 6</vt:lpstr>
      <vt:lpstr>BesL</vt:lpstr>
      <vt:lpstr>Gesamt</vt:lpstr>
      <vt:lpstr>BesL!Druckbereich</vt:lpstr>
      <vt:lpstr>Deckblatt!Druckbereich</vt:lpstr>
      <vt:lpstr>Gesamt!Druckbereich</vt:lpstr>
      <vt:lpstr>'GrundL ALG 1'!Druckbereich</vt:lpstr>
      <vt:lpstr>'GrundL ALG 2'!Druckbereich</vt:lpstr>
      <vt:lpstr>'GrundL ALG 3'!Druckbereich</vt:lpstr>
      <vt:lpstr>'GrundL ALG 4'!Druckbereich</vt:lpstr>
      <vt:lpstr>'GrundL ALG 5'!Druckbereich</vt:lpstr>
      <vt:lpstr>'GrundL ALG 6'!Druckbereich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Marten, Regina</cp:lastModifiedBy>
  <cp:revision/>
  <dcterms:created xsi:type="dcterms:W3CDTF">2015-11-12T15:44:54Z</dcterms:created>
  <dcterms:modified xsi:type="dcterms:W3CDTF">2026-04-02T15:57:51Z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